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240" windowWidth="204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'!$A$1:$V$39</definedName>
  </definedNames>
  <calcPr calcId="125725"/>
</workbook>
</file>

<file path=xl/calcChain.xml><?xml version="1.0" encoding="utf-8"?>
<calcChain xmlns="http://schemas.openxmlformats.org/spreadsheetml/2006/main">
  <c r="T36" i="3"/>
  <c r="V28"/>
  <c r="U28"/>
  <c r="T28"/>
  <c r="Q20"/>
  <c r="Q23"/>
  <c r="S23"/>
  <c r="R23"/>
  <c r="S20"/>
  <c r="R20"/>
  <c r="R9"/>
  <c r="S14"/>
  <c r="V20"/>
  <c r="U20"/>
  <c r="T20"/>
  <c r="S36" l="1"/>
  <c r="R36"/>
  <c r="R31"/>
  <c r="S31"/>
  <c r="Q31"/>
  <c r="Q36"/>
  <c r="S16"/>
  <c r="S9"/>
  <c r="V33"/>
  <c r="T33"/>
  <c r="S33"/>
  <c r="R33"/>
  <c r="U33"/>
  <c r="S28"/>
  <c r="R28"/>
  <c r="U9"/>
  <c r="V9"/>
  <c r="T9"/>
  <c r="Q33"/>
  <c r="Q28"/>
  <c r="T23"/>
  <c r="U23"/>
  <c r="V23"/>
  <c r="R16"/>
  <c r="T16"/>
  <c r="U16"/>
  <c r="V16"/>
  <c r="Q16"/>
  <c r="R14"/>
  <c r="T14"/>
  <c r="U14"/>
  <c r="V14"/>
  <c r="Q14"/>
  <c r="Q9"/>
  <c r="V27" l="1"/>
  <c r="T27"/>
  <c r="R27"/>
  <c r="Q27"/>
  <c r="S27"/>
  <c r="V8"/>
  <c r="T8"/>
  <c r="U27"/>
  <c r="S8"/>
  <c r="R8"/>
  <c r="Q8"/>
  <c r="U8"/>
  <c r="Q39" l="1"/>
  <c r="V39"/>
  <c r="U39"/>
  <c r="T39"/>
  <c r="S39"/>
  <c r="R39"/>
</calcChain>
</file>

<file path=xl/sharedStrings.xml><?xml version="1.0" encoding="utf-8"?>
<sst xmlns="http://schemas.openxmlformats.org/spreadsheetml/2006/main" count="296" uniqueCount="122">
  <si>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</si>
  <si>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</si>
  <si>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</si>
  <si>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</si>
  <si>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</si>
  <si>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</si>
  <si>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</si>
  <si>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</si>
  <si>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</si>
  <si>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</si>
  <si>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</si>
  <si>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</si>
  <si>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</si>
  <si>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</si>
  <si>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</si>
  <si>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</si>
  <si>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</si>
  <si>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</si>
  <si>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</si>
  <si>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</si>
  <si>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</si>
  <si>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</si>
  <si>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</si>
  <si>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</si>
  <si>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</si>
  <si>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</si>
  <si>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</si>
  <si>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</si>
  <si>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</si>
  <si>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</si>
  <si>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</si>
  <si>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</si>
  <si>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</si>
  <si>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</si>
  <si>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</si>
  <si>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</si>
  <si>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</si>
  <si>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</si>
  <si>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</si>
  <si>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</si>
  <si>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</si>
  <si>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</si>
  <si>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</si>
  <si>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</si>
  <si>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</si>
  <si>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</si>
  <si>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</si>
  <si>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</si>
  <si>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</si>
  <si>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</si>
  <si>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</si>
  <si>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</si>
  <si>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</si>
  <si>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</si>
  <si>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</si>
  <si>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</si>
  <si>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</si>
  <si>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</si>
  <si>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</si>
  <si>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</si>
  <si>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</si>
  <si>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</si>
  <si>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</si>
  <si>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</si>
  <si>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</si>
  <si>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</si>
  <si>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</si>
  <si>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</si>
  <si>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</si>
  <si>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</si>
  <si>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</si>
  <si>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</si>
  <si>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</si>
  <si>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</si>
  <si>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</si>
  <si>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</si>
  <si>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</si>
  <si>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</si>
  <si>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</si>
  <si>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</si>
  <si>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</si>
  <si>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</si>
  <si>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</si>
  <si>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</si>
  <si>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</si>
  <si>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</si>
  <si>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</si>
  <si>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</si>
  <si>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</si>
  <si>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</si>
  <si>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Реестр источников доходов бюджета Московского сельского поселения Почепского муниципального района</t>
  </si>
  <si>
    <t>Показатели прогноза доходов в текущем финансовом году в соответствии с решением  Московского сельского Совета народных депутатов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</si>
  <si>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</si>
  <si>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</si>
  <si>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</si>
  <si>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</si>
  <si>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</si>
  <si>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</si>
  <si>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</si>
  <si>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</si>
  <si>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</si>
  <si>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</si>
  <si>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</si>
  <si>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</si>
  <si>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</si>
  <si>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</si>
  <si>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</si>
  <si>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150</t>
  </si>
  <si>
    <t>Безвозмездные поступления</t>
  </si>
  <si>
    <t>Дотации бюджетам бюджетной системы РФ</t>
  </si>
  <si>
    <t>Дотации бюджетам сельских поселений на выравнивание бюджетной обеспеченности из бюджетов муниципальных районов</t>
  </si>
  <si>
    <t>0</t>
  </si>
  <si>
    <t>40</t>
  </si>
  <si>
    <t>49</t>
  </si>
  <si>
    <t>999</t>
  </si>
  <si>
    <t>130</t>
  </si>
  <si>
    <t>050</t>
  </si>
  <si>
    <t>410</t>
  </si>
  <si>
    <t>Показатели прогноза доходов бюджета на очередной финансовый  2026 год</t>
  </si>
  <si>
    <t>Показатели прогноза доходов бюджета на первый год планового период 2027 год</t>
  </si>
  <si>
    <t>Показатели прогноза доходов бюджета на второй год планового периода 2028 год</t>
  </si>
  <si>
    <t>Показатели кассовых поступлений в текущем финансовом году (по состоянию на 01.10.2025г.)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</si>
</sst>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tabSelected="1" view="pageBreakPreview" topLeftCell="J1" zoomScale="77" zoomScaleNormal="62" zoomScaleSheetLayoutView="77" workbookViewId="0">
      <selection activeCell="T36" sqref="T36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90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35" t="s">
        <v>84</v>
      </c>
      <c r="M4" s="36" t="s">
        <v>85</v>
      </c>
      <c r="N4" s="36"/>
      <c r="O4" s="36"/>
      <c r="P4" s="36"/>
      <c r="Q4" s="35" t="s">
        <v>91</v>
      </c>
      <c r="R4" s="35" t="s">
        <v>121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69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35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35"/>
      <c r="M6" s="15" t="s">
        <v>86</v>
      </c>
      <c r="N6" s="15" t="s">
        <v>87</v>
      </c>
      <c r="O6" s="15" t="s">
        <v>88</v>
      </c>
      <c r="P6" s="15" t="s">
        <v>89</v>
      </c>
      <c r="Q6" s="35"/>
      <c r="R6" s="35"/>
      <c r="S6" s="35"/>
      <c r="T6" s="15" t="s">
        <v>118</v>
      </c>
      <c r="U6" s="15" t="s">
        <v>119</v>
      </c>
      <c r="V6" s="15" t="s">
        <v>120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SUM(Q9+Q14+Q16+Q20+Q23)</f>
        <v>2872300</v>
      </c>
      <c r="R8" s="19">
        <f>SUM(R9+R14+R16+R20+R23)</f>
        <v>2188140.4699999997</v>
      </c>
      <c r="S8" s="19">
        <f>SUM(S9+S14+S16+S20+S23)</f>
        <v>2694145</v>
      </c>
      <c r="T8" s="19">
        <f>SUM(T9+T14+T16+T20+T23)</f>
        <v>982000</v>
      </c>
      <c r="U8" s="19">
        <f>SUM(U9+U14+U16+U20+U23)</f>
        <v>991000</v>
      </c>
      <c r="V8" s="20">
        <f>V9+V14+V16+V20</f>
        <v>1005000</v>
      </c>
    </row>
    <row r="9" spans="1:22" ht="47.25">
      <c r="A9" s="6" t="s">
        <v>58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SUM(Q10:Q13)</f>
        <v>117000</v>
      </c>
      <c r="R9" s="21">
        <f>SUM(R10+R11+R13+R12)</f>
        <v>80105.609999999986</v>
      </c>
      <c r="S9" s="21">
        <f>SUM(S10:S13)</f>
        <v>117231</v>
      </c>
      <c r="T9" s="21">
        <f>SUM(T10:T13)</f>
        <v>117000</v>
      </c>
      <c r="U9" s="21">
        <f>SUM(U10:U13)</f>
        <v>121000</v>
      </c>
      <c r="V9" s="21">
        <f>SUM(V10:V13)</f>
        <v>130000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59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116000</v>
      </c>
      <c r="R10" s="22">
        <v>69027.47</v>
      </c>
      <c r="S10" s="23">
        <v>106000</v>
      </c>
      <c r="T10" s="23">
        <v>106000</v>
      </c>
      <c r="U10" s="23">
        <v>110000</v>
      </c>
      <c r="V10" s="24">
        <v>119000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92</v>
      </c>
      <c r="H11" s="16" t="s">
        <v>42</v>
      </c>
      <c r="I11" s="16" t="s">
        <v>44</v>
      </c>
      <c r="J11" s="16" t="s">
        <v>45</v>
      </c>
      <c r="K11" s="9" t="s">
        <v>94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1000</v>
      </c>
      <c r="R11" s="22">
        <v>6642.42</v>
      </c>
      <c r="S11" s="23">
        <v>6700</v>
      </c>
      <c r="T11" s="23">
        <v>7000</v>
      </c>
      <c r="U11" s="23">
        <v>7000</v>
      </c>
      <c r="V11" s="24">
        <v>7000</v>
      </c>
    </row>
    <row r="12" spans="1:22" ht="110.25">
      <c r="A12" s="9"/>
      <c r="B12" s="9"/>
      <c r="C12" s="16"/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0</v>
      </c>
      <c r="R12" s="22">
        <v>4305.18</v>
      </c>
      <c r="S12" s="23">
        <v>4400</v>
      </c>
      <c r="T12" s="23">
        <v>4000</v>
      </c>
      <c r="U12" s="23">
        <v>4000</v>
      </c>
      <c r="V12" s="24">
        <v>4000</v>
      </c>
    </row>
    <row r="13" spans="1:22" ht="110.25">
      <c r="A13" s="9"/>
      <c r="B13" s="9"/>
      <c r="C13" s="16" t="s">
        <v>41</v>
      </c>
      <c r="D13" s="16" t="s">
        <v>15</v>
      </c>
      <c r="E13" s="16" t="s">
        <v>42</v>
      </c>
      <c r="F13" s="16" t="s">
        <v>43</v>
      </c>
      <c r="G13" s="16" t="s">
        <v>115</v>
      </c>
      <c r="H13" s="16" t="s">
        <v>42</v>
      </c>
      <c r="I13" s="16" t="s">
        <v>44</v>
      </c>
      <c r="J13" s="16" t="s">
        <v>45</v>
      </c>
      <c r="K13" s="9" t="s">
        <v>49</v>
      </c>
      <c r="L13" s="8" t="s">
        <v>46</v>
      </c>
      <c r="M13" s="13">
        <v>0.02</v>
      </c>
      <c r="N13" s="13">
        <v>0.02</v>
      </c>
      <c r="O13" s="13">
        <v>0.02</v>
      </c>
      <c r="P13" s="13">
        <v>0.02</v>
      </c>
      <c r="Q13" s="22">
        <v>0</v>
      </c>
      <c r="R13" s="22">
        <v>130.54</v>
      </c>
      <c r="S13" s="23">
        <v>131</v>
      </c>
      <c r="T13" s="23"/>
      <c r="U13" s="23"/>
      <c r="V13" s="24"/>
    </row>
    <row r="14" spans="1:22" ht="47.25">
      <c r="A14" s="6" t="s">
        <v>58</v>
      </c>
      <c r="B14" s="6" t="s">
        <v>51</v>
      </c>
      <c r="C14" s="17"/>
      <c r="D14" s="17"/>
      <c r="E14" s="17"/>
      <c r="F14" s="17"/>
      <c r="G14" s="17"/>
      <c r="H14" s="17"/>
      <c r="I14" s="17"/>
      <c r="J14" s="17"/>
      <c r="K14" s="6"/>
      <c r="L14" s="6"/>
      <c r="M14" s="6"/>
      <c r="N14" s="6"/>
      <c r="O14" s="6"/>
      <c r="P14" s="6"/>
      <c r="Q14" s="21">
        <f t="shared" ref="Q14:V14" si="0">SUM(Q15:Q15)</f>
        <v>2000</v>
      </c>
      <c r="R14" s="21">
        <f t="shared" si="0"/>
        <v>2214</v>
      </c>
      <c r="S14" s="21">
        <f t="shared" si="0"/>
        <v>2214</v>
      </c>
      <c r="T14" s="21">
        <f t="shared" si="0"/>
        <v>2000</v>
      </c>
      <c r="U14" s="21">
        <f t="shared" si="0"/>
        <v>2000</v>
      </c>
      <c r="V14" s="21">
        <f t="shared" si="0"/>
        <v>2000</v>
      </c>
    </row>
    <row r="15" spans="1:22" ht="47.25">
      <c r="A15" s="9"/>
      <c r="B15" s="9"/>
      <c r="C15" s="16" t="s">
        <v>41</v>
      </c>
      <c r="D15" s="16" t="s">
        <v>15</v>
      </c>
      <c r="E15" s="16" t="s">
        <v>52</v>
      </c>
      <c r="F15" s="16" t="s">
        <v>50</v>
      </c>
      <c r="G15" s="16" t="s">
        <v>47</v>
      </c>
      <c r="H15" s="16" t="s">
        <v>42</v>
      </c>
      <c r="I15" s="16" t="s">
        <v>44</v>
      </c>
      <c r="J15" s="16" t="s">
        <v>45</v>
      </c>
      <c r="K15" s="9" t="s">
        <v>70</v>
      </c>
      <c r="L15" s="8" t="s">
        <v>46</v>
      </c>
      <c r="M15" s="13">
        <v>0.3</v>
      </c>
      <c r="N15" s="13">
        <v>0.3</v>
      </c>
      <c r="O15" s="13">
        <v>0.3</v>
      </c>
      <c r="P15" s="13">
        <v>0.3</v>
      </c>
      <c r="Q15" s="22">
        <v>2000</v>
      </c>
      <c r="R15" s="22">
        <v>2214</v>
      </c>
      <c r="S15" s="23">
        <v>2214</v>
      </c>
      <c r="T15" s="23">
        <v>2000</v>
      </c>
      <c r="U15" s="23">
        <v>2000</v>
      </c>
      <c r="V15" s="24">
        <v>2000</v>
      </c>
    </row>
    <row r="16" spans="1:22" ht="47.25">
      <c r="A16" s="6" t="s">
        <v>39</v>
      </c>
      <c r="B16" s="6" t="s">
        <v>73</v>
      </c>
      <c r="C16" s="17"/>
      <c r="D16" s="17"/>
      <c r="E16" s="17"/>
      <c r="F16" s="17"/>
      <c r="G16" s="17"/>
      <c r="H16" s="17"/>
      <c r="I16" s="17"/>
      <c r="J16" s="17"/>
      <c r="K16" s="6"/>
      <c r="L16" s="6"/>
      <c r="M16" s="12"/>
      <c r="N16" s="12"/>
      <c r="O16" s="12"/>
      <c r="P16" s="12"/>
      <c r="Q16" s="25">
        <f t="shared" ref="Q16:V16" si="1">SUM(Q17:Q19)</f>
        <v>698000</v>
      </c>
      <c r="R16" s="25">
        <f t="shared" si="1"/>
        <v>446154.81</v>
      </c>
      <c r="S16" s="21">
        <f>SUM(S17:S19)</f>
        <v>900000</v>
      </c>
      <c r="T16" s="21">
        <f t="shared" si="1"/>
        <v>803000</v>
      </c>
      <c r="U16" s="21">
        <f t="shared" si="1"/>
        <v>808000</v>
      </c>
      <c r="V16" s="21">
        <f t="shared" si="1"/>
        <v>813000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42</v>
      </c>
      <c r="G17" s="16" t="s">
        <v>48</v>
      </c>
      <c r="H17" s="16" t="s">
        <v>24</v>
      </c>
      <c r="I17" s="16" t="s">
        <v>44</v>
      </c>
      <c r="J17" s="16" t="s">
        <v>45</v>
      </c>
      <c r="K17" s="9" t="s">
        <v>74</v>
      </c>
      <c r="L17" s="9" t="s">
        <v>93</v>
      </c>
      <c r="M17" s="13">
        <v>1</v>
      </c>
      <c r="N17" s="13">
        <v>1</v>
      </c>
      <c r="O17" s="13">
        <v>1</v>
      </c>
      <c r="P17" s="13">
        <v>1</v>
      </c>
      <c r="Q17" s="22">
        <v>126000</v>
      </c>
      <c r="R17" s="22">
        <v>82572.61</v>
      </c>
      <c r="S17" s="23">
        <v>126000</v>
      </c>
      <c r="T17" s="23">
        <v>142000</v>
      </c>
      <c r="U17" s="23">
        <v>142000</v>
      </c>
      <c r="V17" s="24">
        <v>142000</v>
      </c>
    </row>
    <row r="18" spans="1:32" ht="65.25" customHeight="1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75</v>
      </c>
      <c r="H18" s="16" t="s">
        <v>24</v>
      </c>
      <c r="I18" s="16" t="s">
        <v>44</v>
      </c>
      <c r="J18" s="16" t="s">
        <v>45</v>
      </c>
      <c r="K18" s="9" t="s">
        <v>76</v>
      </c>
      <c r="L18" s="9" t="s">
        <v>93</v>
      </c>
      <c r="M18" s="13">
        <v>1</v>
      </c>
      <c r="N18" s="13">
        <v>1</v>
      </c>
      <c r="O18" s="13">
        <v>1</v>
      </c>
      <c r="P18" s="13">
        <v>1</v>
      </c>
      <c r="Q18" s="22">
        <v>128000</v>
      </c>
      <c r="R18" s="22">
        <v>292575.06</v>
      </c>
      <c r="S18" s="23">
        <v>344000</v>
      </c>
      <c r="T18" s="23">
        <v>218000</v>
      </c>
      <c r="U18" s="23">
        <v>219000</v>
      </c>
      <c r="V18" s="24">
        <v>220000</v>
      </c>
    </row>
    <row r="19" spans="1:32" ht="94.5">
      <c r="A19" s="9"/>
      <c r="B19" s="9"/>
      <c r="C19" s="16" t="s">
        <v>41</v>
      </c>
      <c r="D19" s="16" t="s">
        <v>15</v>
      </c>
      <c r="E19" s="16" t="s">
        <v>53</v>
      </c>
      <c r="F19" s="16" t="s">
        <v>53</v>
      </c>
      <c r="G19" s="16" t="s">
        <v>77</v>
      </c>
      <c r="H19" s="16" t="s">
        <v>24</v>
      </c>
      <c r="I19" s="16" t="s">
        <v>44</v>
      </c>
      <c r="J19" s="16" t="s">
        <v>45</v>
      </c>
      <c r="K19" s="9" t="s">
        <v>78</v>
      </c>
      <c r="L19" s="9" t="s">
        <v>93</v>
      </c>
      <c r="M19" s="13">
        <v>1</v>
      </c>
      <c r="N19" s="13">
        <v>1</v>
      </c>
      <c r="O19" s="13">
        <v>1</v>
      </c>
      <c r="P19" s="13">
        <v>1</v>
      </c>
      <c r="Q19" s="22">
        <v>444000</v>
      </c>
      <c r="R19" s="22">
        <v>71007.14</v>
      </c>
      <c r="S19" s="23">
        <v>430000</v>
      </c>
      <c r="T19" s="23">
        <v>443000</v>
      </c>
      <c r="U19" s="23">
        <v>447000</v>
      </c>
      <c r="V19" s="24">
        <v>451000</v>
      </c>
    </row>
    <row r="20" spans="1:32" ht="204.75">
      <c r="A20" s="6" t="s">
        <v>39</v>
      </c>
      <c r="B20" s="6" t="s">
        <v>96</v>
      </c>
      <c r="C20" s="17"/>
      <c r="D20" s="17"/>
      <c r="E20" s="17"/>
      <c r="F20" s="17"/>
      <c r="G20" s="17"/>
      <c r="H20" s="17"/>
      <c r="I20" s="17"/>
      <c r="J20" s="17"/>
      <c r="K20" s="6"/>
      <c r="L20" s="6"/>
      <c r="M20" s="12"/>
      <c r="N20" s="12"/>
      <c r="O20" s="12"/>
      <c r="P20" s="12"/>
      <c r="Q20" s="22">
        <f>SUM(Q21+Q22)</f>
        <v>60000</v>
      </c>
      <c r="R20" s="22">
        <f t="shared" ref="R20:V20" si="2">SUM(R21+R22)</f>
        <v>45366.05</v>
      </c>
      <c r="S20" s="22">
        <f t="shared" si="2"/>
        <v>60400</v>
      </c>
      <c r="T20" s="30">
        <f t="shared" si="2"/>
        <v>60000</v>
      </c>
      <c r="U20" s="30">
        <f t="shared" si="2"/>
        <v>60000</v>
      </c>
      <c r="V20" s="30">
        <f t="shared" si="2"/>
        <v>60000</v>
      </c>
      <c r="W20" s="17"/>
      <c r="X20" s="17"/>
      <c r="Y20" s="17"/>
      <c r="Z20" s="17"/>
      <c r="AA20" s="6"/>
      <c r="AB20" s="6"/>
      <c r="AC20" s="12"/>
      <c r="AD20" s="12"/>
      <c r="AE20" s="12"/>
      <c r="AF20" s="12"/>
    </row>
    <row r="21" spans="1:32" ht="189">
      <c r="A21" s="6"/>
      <c r="B21" s="6"/>
      <c r="C21" s="16" t="s">
        <v>95</v>
      </c>
      <c r="D21" s="16" t="s">
        <v>15</v>
      </c>
      <c r="E21" s="16" t="s">
        <v>25</v>
      </c>
      <c r="F21" s="16" t="s">
        <v>52</v>
      </c>
      <c r="G21" s="16" t="s">
        <v>55</v>
      </c>
      <c r="H21" s="16" t="s">
        <v>24</v>
      </c>
      <c r="I21" s="16" t="s">
        <v>44</v>
      </c>
      <c r="J21" s="16" t="s">
        <v>98</v>
      </c>
      <c r="K21" s="9" t="s">
        <v>97</v>
      </c>
      <c r="L21" s="9" t="s">
        <v>93</v>
      </c>
      <c r="M21" s="13">
        <v>1</v>
      </c>
      <c r="N21" s="13">
        <v>1</v>
      </c>
      <c r="O21" s="13">
        <v>1</v>
      </c>
      <c r="P21" s="13">
        <v>1</v>
      </c>
      <c r="Q21" s="22"/>
      <c r="R21" s="22">
        <v>366.05</v>
      </c>
      <c r="S21" s="23">
        <v>400</v>
      </c>
      <c r="T21" s="23"/>
      <c r="U21" s="23"/>
      <c r="V21" s="24"/>
    </row>
    <row r="22" spans="1:32" ht="78.75">
      <c r="A22" s="6"/>
      <c r="B22" s="6"/>
      <c r="C22" s="16" t="s">
        <v>95</v>
      </c>
      <c r="D22" s="16" t="s">
        <v>15</v>
      </c>
      <c r="E22" s="16" t="s">
        <v>25</v>
      </c>
      <c r="F22" s="16" t="s">
        <v>52</v>
      </c>
      <c r="G22" s="16" t="s">
        <v>99</v>
      </c>
      <c r="H22" s="16" t="s">
        <v>24</v>
      </c>
      <c r="I22" s="16" t="s">
        <v>44</v>
      </c>
      <c r="J22" s="16" t="s">
        <v>98</v>
      </c>
      <c r="K22" s="9" t="s">
        <v>100</v>
      </c>
      <c r="L22" s="9" t="s">
        <v>93</v>
      </c>
      <c r="M22" s="13">
        <v>1</v>
      </c>
      <c r="N22" s="13">
        <v>1</v>
      </c>
      <c r="O22" s="13">
        <v>1</v>
      </c>
      <c r="P22" s="13">
        <v>1</v>
      </c>
      <c r="Q22" s="22">
        <v>60000</v>
      </c>
      <c r="R22" s="22">
        <v>45000</v>
      </c>
      <c r="S22" s="23">
        <v>60000</v>
      </c>
      <c r="T22" s="23">
        <v>60000</v>
      </c>
      <c r="U22" s="23">
        <v>60000</v>
      </c>
      <c r="V22" s="24">
        <v>60000</v>
      </c>
    </row>
    <row r="23" spans="1:32" ht="110.25">
      <c r="A23" s="6" t="s">
        <v>39</v>
      </c>
      <c r="B23" s="6" t="s">
        <v>56</v>
      </c>
      <c r="C23" s="17"/>
      <c r="D23" s="17"/>
      <c r="E23" s="17"/>
      <c r="F23" s="17"/>
      <c r="G23" s="17"/>
      <c r="H23" s="17"/>
      <c r="I23" s="17"/>
      <c r="J23" s="17"/>
      <c r="K23" s="6"/>
      <c r="L23" s="6"/>
      <c r="M23" s="6"/>
      <c r="N23" s="6"/>
      <c r="O23" s="6"/>
      <c r="P23" s="6"/>
      <c r="Q23" s="21">
        <f>SUM(Q24:Q26)</f>
        <v>1995300</v>
      </c>
      <c r="R23" s="21">
        <f>SUM(R24:R26)</f>
        <v>1614300</v>
      </c>
      <c r="S23" s="21">
        <f>SUM(S24:S26)</f>
        <v>1614300</v>
      </c>
      <c r="T23" s="21">
        <f t="shared" ref="T23:V23" si="3">SUM(T24:T24)</f>
        <v>0</v>
      </c>
      <c r="U23" s="21">
        <f t="shared" si="3"/>
        <v>0</v>
      </c>
      <c r="V23" s="21">
        <f t="shared" si="3"/>
        <v>0</v>
      </c>
    </row>
    <row r="24" spans="1:32" ht="141.75">
      <c r="A24" s="9"/>
      <c r="B24" s="9"/>
      <c r="C24" s="16" t="s">
        <v>95</v>
      </c>
      <c r="D24" s="16" t="s">
        <v>15</v>
      </c>
      <c r="E24" s="16" t="s">
        <v>28</v>
      </c>
      <c r="F24" s="16" t="s">
        <v>43</v>
      </c>
      <c r="G24" s="16" t="s">
        <v>116</v>
      </c>
      <c r="H24" s="16" t="s">
        <v>24</v>
      </c>
      <c r="I24" s="16" t="s">
        <v>44</v>
      </c>
      <c r="J24" s="16" t="s">
        <v>117</v>
      </c>
      <c r="K24" s="9" t="s">
        <v>79</v>
      </c>
      <c r="L24" s="9" t="s">
        <v>93</v>
      </c>
      <c r="M24" s="13">
        <v>1</v>
      </c>
      <c r="N24" s="13">
        <v>1</v>
      </c>
      <c r="O24" s="13">
        <v>1</v>
      </c>
      <c r="P24" s="13">
        <v>1</v>
      </c>
      <c r="Q24" s="22">
        <v>1614300</v>
      </c>
      <c r="R24" s="22">
        <v>1614300</v>
      </c>
      <c r="S24" s="23">
        <v>1614300</v>
      </c>
      <c r="T24" s="23"/>
      <c r="U24" s="23">
        <v>0</v>
      </c>
      <c r="V24" s="24">
        <v>0</v>
      </c>
    </row>
    <row r="25" spans="1:32" ht="63">
      <c r="A25" s="9"/>
      <c r="B25" s="9"/>
      <c r="C25" s="16"/>
      <c r="D25" s="16"/>
      <c r="E25" s="16"/>
      <c r="F25" s="16"/>
      <c r="G25" s="16"/>
      <c r="H25" s="16"/>
      <c r="I25" s="16"/>
      <c r="J25" s="16"/>
      <c r="K25" s="9"/>
      <c r="L25" s="9" t="s">
        <v>93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141.75">
      <c r="A26" s="9"/>
      <c r="B26" s="9"/>
      <c r="C26" s="16" t="s">
        <v>95</v>
      </c>
      <c r="D26" s="16" t="s">
        <v>15</v>
      </c>
      <c r="E26" s="16" t="s">
        <v>28</v>
      </c>
      <c r="F26" s="16" t="s">
        <v>53</v>
      </c>
      <c r="G26" s="16" t="s">
        <v>55</v>
      </c>
      <c r="H26" s="16" t="s">
        <v>24</v>
      </c>
      <c r="I26" s="16" t="s">
        <v>44</v>
      </c>
      <c r="J26" s="16" t="s">
        <v>57</v>
      </c>
      <c r="K26" s="9" t="s">
        <v>79</v>
      </c>
      <c r="L26" s="9" t="s">
        <v>93</v>
      </c>
      <c r="M26" s="13">
        <v>1</v>
      </c>
      <c r="N26" s="13">
        <v>1</v>
      </c>
      <c r="O26" s="13">
        <v>1</v>
      </c>
      <c r="P26" s="13">
        <v>1</v>
      </c>
      <c r="Q26" s="22">
        <v>381000</v>
      </c>
      <c r="R26" s="22">
        <v>0</v>
      </c>
      <c r="S26" s="23">
        <v>0</v>
      </c>
      <c r="T26" s="23"/>
      <c r="U26" s="23"/>
      <c r="V26" s="24"/>
    </row>
    <row r="27" spans="1:32" ht="31.5">
      <c r="A27" s="4" t="s">
        <v>60</v>
      </c>
      <c r="B27" s="4"/>
      <c r="C27" s="18"/>
      <c r="D27" s="18" t="s">
        <v>16</v>
      </c>
      <c r="E27" s="18" t="s">
        <v>61</v>
      </c>
      <c r="F27" s="18" t="s">
        <v>61</v>
      </c>
      <c r="G27" s="18" t="s">
        <v>54</v>
      </c>
      <c r="H27" s="18" t="s">
        <v>61</v>
      </c>
      <c r="I27" s="18" t="s">
        <v>44</v>
      </c>
      <c r="J27" s="18" t="s">
        <v>54</v>
      </c>
      <c r="K27" s="4" t="s">
        <v>108</v>
      </c>
      <c r="L27" s="5"/>
      <c r="M27" s="5"/>
      <c r="N27" s="5"/>
      <c r="O27" s="5"/>
      <c r="P27" s="5"/>
      <c r="Q27" s="19">
        <f>Q28+Q33+Q36+Q31</f>
        <v>3263704</v>
      </c>
      <c r="R27" s="19">
        <f>R28+R33+R36+R31</f>
        <v>2282051.7599999998</v>
      </c>
      <c r="S27" s="19">
        <f>S28+S33+S36+S31</f>
        <v>3264809</v>
      </c>
      <c r="T27" s="19">
        <f>T28+T33+T36</f>
        <v>3410814</v>
      </c>
      <c r="U27" s="19">
        <f>U28+U33+U36</f>
        <v>445740</v>
      </c>
      <c r="V27" s="24">
        <f>V28+V33</f>
        <v>513768</v>
      </c>
    </row>
    <row r="28" spans="1:32" ht="94.5">
      <c r="A28" s="6" t="s">
        <v>62</v>
      </c>
      <c r="B28" s="6" t="s">
        <v>63</v>
      </c>
      <c r="C28" s="17"/>
      <c r="D28" s="17" t="s">
        <v>16</v>
      </c>
      <c r="E28" s="17" t="s">
        <v>43</v>
      </c>
      <c r="F28" s="17" t="s">
        <v>24</v>
      </c>
      <c r="G28" s="17" t="s">
        <v>54</v>
      </c>
      <c r="H28" s="17" t="s">
        <v>61</v>
      </c>
      <c r="I28" s="17" t="s">
        <v>44</v>
      </c>
      <c r="J28" s="17" t="s">
        <v>107</v>
      </c>
      <c r="K28" s="6" t="s">
        <v>109</v>
      </c>
      <c r="L28" s="6"/>
      <c r="M28" s="6"/>
      <c r="N28" s="6"/>
      <c r="O28" s="6"/>
      <c r="P28" s="6"/>
      <c r="Q28" s="21">
        <f t="shared" ref="Q28:V28" si="4">SUM(Q29:Q30)</f>
        <v>171000</v>
      </c>
      <c r="R28" s="21">
        <f t="shared" si="4"/>
        <v>128250</v>
      </c>
      <c r="S28" s="21">
        <f t="shared" si="4"/>
        <v>171000</v>
      </c>
      <c r="T28" s="21">
        <f t="shared" si="4"/>
        <v>196000</v>
      </c>
      <c r="U28" s="21">
        <f t="shared" si="4"/>
        <v>196000</v>
      </c>
      <c r="V28" s="21">
        <f t="shared" si="4"/>
        <v>196000</v>
      </c>
    </row>
    <row r="29" spans="1:32" ht="86.25" customHeight="1">
      <c r="A29" s="9"/>
      <c r="B29" s="9"/>
      <c r="C29" s="16" t="s">
        <v>95</v>
      </c>
      <c r="D29" s="16" t="s">
        <v>16</v>
      </c>
      <c r="E29" s="16" t="s">
        <v>43</v>
      </c>
      <c r="F29" s="16" t="s">
        <v>30</v>
      </c>
      <c r="G29" s="16" t="s">
        <v>65</v>
      </c>
      <c r="H29" s="16" t="s">
        <v>24</v>
      </c>
      <c r="I29" s="16" t="s">
        <v>44</v>
      </c>
      <c r="J29" s="16" t="s">
        <v>107</v>
      </c>
      <c r="K29" s="9" t="s">
        <v>110</v>
      </c>
      <c r="L29" s="9" t="s">
        <v>93</v>
      </c>
      <c r="M29" s="13">
        <v>1</v>
      </c>
      <c r="N29" s="13">
        <v>1</v>
      </c>
      <c r="O29" s="13">
        <v>1</v>
      </c>
      <c r="P29" s="13">
        <v>1</v>
      </c>
      <c r="Q29" s="23">
        <v>171000</v>
      </c>
      <c r="R29" s="22">
        <v>128250</v>
      </c>
      <c r="S29" s="23">
        <v>171000</v>
      </c>
      <c r="T29" s="23">
        <v>196000</v>
      </c>
      <c r="U29" s="23">
        <v>196000</v>
      </c>
      <c r="V29" s="24">
        <v>196000</v>
      </c>
    </row>
    <row r="30" spans="1:32" ht="94.5">
      <c r="A30" s="9"/>
      <c r="B30" s="8"/>
      <c r="C30" s="16" t="s">
        <v>95</v>
      </c>
      <c r="D30" s="16" t="s">
        <v>16</v>
      </c>
      <c r="E30" s="16" t="s">
        <v>43</v>
      </c>
      <c r="F30" s="16" t="s">
        <v>29</v>
      </c>
      <c r="G30" s="16" t="s">
        <v>102</v>
      </c>
      <c r="H30" s="16" t="s">
        <v>24</v>
      </c>
      <c r="I30" s="16" t="s">
        <v>44</v>
      </c>
      <c r="J30" s="16" t="s">
        <v>107</v>
      </c>
      <c r="K30" s="9" t="s">
        <v>80</v>
      </c>
      <c r="L30" s="9" t="s">
        <v>93</v>
      </c>
      <c r="M30" s="13">
        <v>1</v>
      </c>
      <c r="N30" s="13">
        <v>1</v>
      </c>
      <c r="O30" s="13">
        <v>1</v>
      </c>
      <c r="P30" s="13">
        <v>1</v>
      </c>
      <c r="Q30" s="23">
        <v>0</v>
      </c>
      <c r="R30" s="22">
        <v>0</v>
      </c>
      <c r="S30" s="23"/>
      <c r="T30" s="23"/>
      <c r="U30" s="23">
        <v>0</v>
      </c>
      <c r="V30" s="24">
        <v>0</v>
      </c>
    </row>
    <row r="31" spans="1:32" ht="94.5">
      <c r="A31" s="6" t="s">
        <v>62</v>
      </c>
      <c r="B31" s="6" t="s">
        <v>105</v>
      </c>
      <c r="C31" s="17"/>
      <c r="D31" s="17" t="s">
        <v>16</v>
      </c>
      <c r="E31" s="17" t="s">
        <v>43</v>
      </c>
      <c r="F31" s="17" t="s">
        <v>34</v>
      </c>
      <c r="G31" s="17" t="s">
        <v>54</v>
      </c>
      <c r="H31" s="17" t="s">
        <v>61</v>
      </c>
      <c r="I31" s="17" t="s">
        <v>44</v>
      </c>
      <c r="J31" s="17" t="s">
        <v>107</v>
      </c>
      <c r="K31" s="9" t="s">
        <v>101</v>
      </c>
      <c r="L31" s="7"/>
      <c r="M31" s="7"/>
      <c r="N31" s="7"/>
      <c r="O31" s="7"/>
      <c r="P31" s="7"/>
      <c r="Q31" s="21">
        <f>SUM(Q32)</f>
        <v>0</v>
      </c>
      <c r="R31" s="7">
        <f>SUM(R32)</f>
        <v>0</v>
      </c>
      <c r="S31" s="7">
        <f>SUM(S32)</f>
        <v>0</v>
      </c>
      <c r="T31" s="7"/>
      <c r="U31" s="28"/>
      <c r="V31" s="24"/>
    </row>
    <row r="32" spans="1:32" ht="63">
      <c r="A32" s="9"/>
      <c r="B32" s="8"/>
      <c r="C32" s="16" t="s">
        <v>95</v>
      </c>
      <c r="D32" s="16" t="s">
        <v>16</v>
      </c>
      <c r="E32" s="16" t="s">
        <v>43</v>
      </c>
      <c r="F32" s="16" t="s">
        <v>34</v>
      </c>
      <c r="G32" s="16" t="s">
        <v>106</v>
      </c>
      <c r="H32" s="16" t="s">
        <v>24</v>
      </c>
      <c r="I32" s="16" t="s">
        <v>54</v>
      </c>
      <c r="J32" s="16" t="s">
        <v>107</v>
      </c>
      <c r="K32" s="9" t="s">
        <v>101</v>
      </c>
      <c r="L32" s="9" t="s">
        <v>93</v>
      </c>
      <c r="M32" s="13">
        <v>1</v>
      </c>
      <c r="N32" s="13">
        <v>1</v>
      </c>
      <c r="O32" s="13">
        <v>1</v>
      </c>
      <c r="P32" s="13">
        <v>1</v>
      </c>
      <c r="Q32" s="23"/>
      <c r="R32" s="22"/>
      <c r="S32" s="23"/>
      <c r="T32" s="23"/>
      <c r="U32" s="23"/>
      <c r="V32" s="24"/>
    </row>
    <row r="33" spans="1:22" ht="94.5">
      <c r="A33" s="6" t="s">
        <v>62</v>
      </c>
      <c r="B33" s="6" t="s">
        <v>66</v>
      </c>
      <c r="C33" s="17"/>
      <c r="D33" s="17" t="s">
        <v>16</v>
      </c>
      <c r="E33" s="17" t="s">
        <v>43</v>
      </c>
      <c r="F33" s="17" t="s">
        <v>103</v>
      </c>
      <c r="G33" s="17" t="s">
        <v>54</v>
      </c>
      <c r="H33" s="17" t="s">
        <v>61</v>
      </c>
      <c r="I33" s="17" t="s">
        <v>44</v>
      </c>
      <c r="J33" s="17" t="s">
        <v>107</v>
      </c>
      <c r="K33" s="6"/>
      <c r="L33" s="7"/>
      <c r="M33" s="7"/>
      <c r="N33" s="7"/>
      <c r="O33" s="7"/>
      <c r="P33" s="7"/>
      <c r="Q33" s="21">
        <f>SUM(Q34:Q35)</f>
        <v>163046</v>
      </c>
      <c r="R33" s="21">
        <f>R34+R35</f>
        <v>103613</v>
      </c>
      <c r="S33" s="21">
        <f>S34+S35</f>
        <v>164151</v>
      </c>
      <c r="T33" s="21">
        <f>T34</f>
        <v>223963</v>
      </c>
      <c r="U33" s="21">
        <f>SUM(U34:U35)</f>
        <v>249740</v>
      </c>
      <c r="V33" s="23">
        <f>V34</f>
        <v>317768</v>
      </c>
    </row>
    <row r="34" spans="1:22" ht="110.25">
      <c r="A34" s="9"/>
      <c r="B34" s="9"/>
      <c r="C34" s="16" t="s">
        <v>95</v>
      </c>
      <c r="D34" s="16" t="s">
        <v>16</v>
      </c>
      <c r="E34" s="16" t="s">
        <v>43</v>
      </c>
      <c r="F34" s="16" t="s">
        <v>103</v>
      </c>
      <c r="G34" s="16" t="s">
        <v>104</v>
      </c>
      <c r="H34" s="16" t="s">
        <v>24</v>
      </c>
      <c r="I34" s="16" t="s">
        <v>44</v>
      </c>
      <c r="J34" s="16" t="s">
        <v>107</v>
      </c>
      <c r="K34" s="9" t="s">
        <v>81</v>
      </c>
      <c r="L34" s="9" t="s">
        <v>93</v>
      </c>
      <c r="M34" s="13">
        <v>1</v>
      </c>
      <c r="N34" s="13">
        <v>1</v>
      </c>
      <c r="O34" s="13">
        <v>1</v>
      </c>
      <c r="P34" s="13">
        <v>1</v>
      </c>
      <c r="Q34" s="23">
        <v>163046</v>
      </c>
      <c r="R34" s="22">
        <v>103613</v>
      </c>
      <c r="S34" s="23">
        <v>164151</v>
      </c>
      <c r="T34" s="23">
        <v>223963</v>
      </c>
      <c r="U34" s="23">
        <v>249740</v>
      </c>
      <c r="V34" s="24">
        <v>317768</v>
      </c>
    </row>
    <row r="35" spans="1:22" ht="0.75" customHeight="1">
      <c r="A35" s="9"/>
      <c r="B35" s="9"/>
      <c r="C35" s="16" t="s">
        <v>95</v>
      </c>
      <c r="D35" s="16" t="s">
        <v>16</v>
      </c>
      <c r="E35" s="16" t="s">
        <v>43</v>
      </c>
      <c r="F35" s="16" t="s">
        <v>50</v>
      </c>
      <c r="G35" s="16" t="s">
        <v>71</v>
      </c>
      <c r="H35" s="16" t="s">
        <v>24</v>
      </c>
      <c r="I35" s="16" t="s">
        <v>44</v>
      </c>
      <c r="J35" s="16" t="s">
        <v>64</v>
      </c>
      <c r="K35" s="9" t="s">
        <v>82</v>
      </c>
      <c r="L35" s="9"/>
      <c r="M35" s="13"/>
      <c r="N35" s="13"/>
      <c r="O35" s="13"/>
      <c r="P35" s="13"/>
      <c r="Q35" s="23"/>
      <c r="R35" s="21"/>
      <c r="S35" s="21"/>
      <c r="T35" s="21"/>
      <c r="U35" s="21"/>
      <c r="V35" s="21"/>
    </row>
    <row r="36" spans="1:22" ht="94.5">
      <c r="A36" s="6" t="s">
        <v>62</v>
      </c>
      <c r="B36" s="6" t="s">
        <v>67</v>
      </c>
      <c r="C36" s="17"/>
      <c r="D36" s="17" t="s">
        <v>16</v>
      </c>
      <c r="E36" s="17" t="s">
        <v>43</v>
      </c>
      <c r="F36" s="17" t="s">
        <v>112</v>
      </c>
      <c r="G36" s="17" t="s">
        <v>54</v>
      </c>
      <c r="H36" s="17" t="s">
        <v>61</v>
      </c>
      <c r="I36" s="17" t="s">
        <v>44</v>
      </c>
      <c r="J36" s="17" t="s">
        <v>107</v>
      </c>
      <c r="K36" s="6"/>
      <c r="L36" s="6"/>
      <c r="M36" s="6"/>
      <c r="N36" s="6"/>
      <c r="O36" s="6"/>
      <c r="P36" s="6"/>
      <c r="Q36" s="21">
        <f>SUM(Q37:Q38)</f>
        <v>2929658</v>
      </c>
      <c r="R36" s="32">
        <f>R38+R37</f>
        <v>2050188.76</v>
      </c>
      <c r="S36" s="33">
        <f>S38+S37</f>
        <v>2929658</v>
      </c>
      <c r="T36" s="33">
        <f>T38+T37</f>
        <v>2990851</v>
      </c>
      <c r="U36" s="26"/>
      <c r="V36" s="26"/>
    </row>
    <row r="37" spans="1:22" ht="173.25">
      <c r="A37" s="6"/>
      <c r="B37" s="6"/>
      <c r="C37" s="17"/>
      <c r="D37" s="17" t="s">
        <v>111</v>
      </c>
      <c r="E37" s="17" t="s">
        <v>43</v>
      </c>
      <c r="F37" s="17" t="s">
        <v>112</v>
      </c>
      <c r="G37" s="17" t="s">
        <v>72</v>
      </c>
      <c r="H37" s="17" t="s">
        <v>24</v>
      </c>
      <c r="I37" s="17" t="s">
        <v>54</v>
      </c>
      <c r="J37" s="17" t="s">
        <v>107</v>
      </c>
      <c r="K37" s="9" t="s">
        <v>83</v>
      </c>
      <c r="L37" s="9" t="s">
        <v>93</v>
      </c>
      <c r="M37" s="29">
        <v>1</v>
      </c>
      <c r="N37" s="29">
        <v>1</v>
      </c>
      <c r="O37" s="29">
        <v>1</v>
      </c>
      <c r="P37" s="29">
        <v>1</v>
      </c>
      <c r="Q37" s="21">
        <v>2018358</v>
      </c>
      <c r="R37" s="26">
        <v>1366710.76</v>
      </c>
      <c r="S37" s="27">
        <v>2018358</v>
      </c>
      <c r="T37" s="26">
        <v>2032551</v>
      </c>
      <c r="U37" s="26">
        <v>0</v>
      </c>
      <c r="V37" s="26">
        <v>0</v>
      </c>
    </row>
    <row r="38" spans="1:22" ht="173.25">
      <c r="A38" s="9"/>
      <c r="B38" s="9"/>
      <c r="C38" s="16" t="s">
        <v>95</v>
      </c>
      <c r="D38" s="16" t="s">
        <v>16</v>
      </c>
      <c r="E38" s="16" t="s">
        <v>43</v>
      </c>
      <c r="F38" s="16" t="s">
        <v>113</v>
      </c>
      <c r="G38" s="16" t="s">
        <v>114</v>
      </c>
      <c r="H38" s="16" t="s">
        <v>24</v>
      </c>
      <c r="I38" s="16" t="s">
        <v>44</v>
      </c>
      <c r="J38" s="16" t="s">
        <v>107</v>
      </c>
      <c r="K38" s="9" t="s">
        <v>83</v>
      </c>
      <c r="L38" s="9" t="s">
        <v>93</v>
      </c>
      <c r="M38" s="13">
        <v>1</v>
      </c>
      <c r="N38" s="13">
        <v>1</v>
      </c>
      <c r="O38" s="13">
        <v>1</v>
      </c>
      <c r="P38" s="13">
        <v>1</v>
      </c>
      <c r="Q38" s="23">
        <v>911300</v>
      </c>
      <c r="R38" s="26">
        <v>683478</v>
      </c>
      <c r="S38" s="27">
        <v>911300</v>
      </c>
      <c r="T38" s="26">
        <v>958300</v>
      </c>
      <c r="U38" s="26"/>
      <c r="V38" s="26"/>
    </row>
    <row r="39" spans="1:22" ht="31.5">
      <c r="A39" s="4"/>
      <c r="B39" s="4" t="s">
        <v>68</v>
      </c>
      <c r="C39" s="18"/>
      <c r="D39" s="18"/>
      <c r="E39" s="18"/>
      <c r="F39" s="18"/>
      <c r="G39" s="18"/>
      <c r="H39" s="18"/>
      <c r="I39" s="18"/>
      <c r="J39" s="18"/>
      <c r="K39" s="4"/>
      <c r="L39" s="5"/>
      <c r="M39" s="4"/>
      <c r="N39" s="4"/>
      <c r="O39" s="4"/>
      <c r="P39" s="4"/>
      <c r="Q39" s="19">
        <f>Q8+Q27</f>
        <v>6136004</v>
      </c>
      <c r="R39" s="28">
        <f t="shared" ref="R39:V39" si="5">R8+R27</f>
        <v>4470192.2299999995</v>
      </c>
      <c r="S39" s="28">
        <f t="shared" si="5"/>
        <v>5958954</v>
      </c>
      <c r="T39" s="28">
        <f t="shared" si="5"/>
        <v>4392814</v>
      </c>
      <c r="U39" s="28">
        <f t="shared" si="5"/>
        <v>1436740</v>
      </c>
      <c r="V39" s="31">
        <f t="shared" si="5"/>
        <v>1518768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Пользователь</cp:lastModifiedBy>
  <cp:lastPrinted>2016-12-07T09:27:44Z</cp:lastPrinted>
  <dcterms:created xsi:type="dcterms:W3CDTF">2016-10-27T13:58:29Z</dcterms:created>
  <dcterms:modified xsi:type="dcterms:W3CDTF">2025-11-04T09:36:35Z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